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6-В до 500\21.05.2025-19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G36" i="1" l="1"/>
  <c r="A25" i="1" l="1"/>
  <c r="A26" i="1"/>
  <c r="A27" i="1"/>
  <c r="A28" i="1"/>
  <c r="A29" i="1"/>
  <c r="A30" i="1"/>
  <c r="A31" i="1"/>
  <c r="A32" i="1"/>
  <c r="A33" i="1"/>
  <c r="A34" i="1"/>
  <c r="A35" i="1"/>
  <c r="A12" i="1"/>
</calcChain>
</file>

<file path=xl/sharedStrings.xml><?xml version="1.0" encoding="utf-8"?>
<sst xmlns="http://schemas.openxmlformats.org/spreadsheetml/2006/main" count="146" uniqueCount="72">
  <si>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</si>
  <si>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</si>
  <si>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</si>
  <si>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</si>
  <si>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</si>
  <si>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</si>
  <si>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</si>
  <si>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</si>
  <si>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</si>
  <si>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</si>
  <si>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</si>
  <si>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</si>
  <si>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</si>
  <si>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</si>
  <si>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</si>
  <si>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</si>
  <si>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</si>
  <si>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</si>
  <si>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</si>
  <si>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</si>
  <si>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</si>
  <si>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</si>
  <si>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</si>
  <si>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"НВЛ-2025/36-В  (делимый) Арматура для кабельных и воздушных линий (модули и перемычки) - 376 шт 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</si>
  <si>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НВЛ-2025/36-В </t>
    </r>
  </si>
  <si>
    <t>ЛОТ ДЕЛИМЫЙ</t>
  </si>
  <si>
    <t>VNK1700007</t>
  </si>
  <si>
    <t>НВЛ</t>
  </si>
  <si>
    <t>1258452</t>
  </si>
  <si>
    <t>Перемычка FBS 10-6, Phoenix Contact p/n 3030271</t>
  </si>
  <si>
    <t>ШТ</t>
  </si>
  <si>
    <t>VNK1700023</t>
  </si>
  <si>
    <t>1257997</t>
  </si>
  <si>
    <t>Перемычка EBS 10-8, Phoenix Contact p/n 3118135</t>
  </si>
  <si>
    <t>VNK2100001</t>
  </si>
  <si>
    <t>1258428</t>
  </si>
  <si>
    <t>Перемычка Phoenix Contact 2966786</t>
  </si>
  <si>
    <t>VNK1700001</t>
  </si>
  <si>
    <t>1327000</t>
  </si>
  <si>
    <t>1373996</t>
  </si>
  <si>
    <t>Модуль RM 30 Roxtec P/n RM00100301000</t>
  </si>
  <si>
    <t>Модуль RM30 EEx Roxtec P/n EXRM00100301000</t>
  </si>
  <si>
    <t>1719539</t>
  </si>
  <si>
    <t>Модуль RM 40 Ex Roxtec P/n EXRM00100401000</t>
  </si>
  <si>
    <t>VNK1700003</t>
  </si>
  <si>
    <t>1262263</t>
  </si>
  <si>
    <t>Модуль RM40 Roxtec P/n RM00100401000</t>
  </si>
  <si>
    <t>1380754</t>
  </si>
  <si>
    <t>Перемычка для заземления ПГС-25-900 У2,5</t>
  </si>
  <si>
    <t>VNK1700002</t>
  </si>
  <si>
    <t>1266620</t>
  </si>
  <si>
    <t>Модуль RM40/10-32 Roxtec P/n RM00140101000</t>
  </si>
  <si>
    <t>VNK2300001</t>
  </si>
  <si>
    <t>1258422</t>
  </si>
  <si>
    <t>1258427</t>
  </si>
  <si>
    <t>Перемычка FBS 4-6, Phoenix Contact p/n 3030255</t>
  </si>
  <si>
    <t>Перемычка RB UT 10-(2,5/4), Phoenix Contact p/n 3047060</t>
  </si>
  <si>
    <t>1296830</t>
  </si>
  <si>
    <t>Перемычка Phoenix Contact FBS 3-6 P/n 3030242</t>
  </si>
  <si>
    <t>VNK2300002</t>
  </si>
  <si>
    <t>VNK2300003</t>
  </si>
  <si>
    <t>VNK23R0002</t>
  </si>
  <si>
    <t>2533062</t>
  </si>
  <si>
    <t>Модуль магистральный FB-ET/E Phoenix Contact p/n 2316050</t>
  </si>
  <si>
    <t>VNK2400001</t>
  </si>
  <si>
    <t>1815027</t>
  </si>
  <si>
    <t>1815059</t>
  </si>
  <si>
    <t>Перемычка FBS 2-6 BU Phoenix Contact P/n 3036932</t>
  </si>
  <si>
    <t>Перемычка FBS 10-6 BU Phoenix Contact P/n 3032198</t>
  </si>
  <si>
    <t>1312146</t>
  </si>
  <si>
    <t>Модуль RM20w40 Roxtec P/n RM00120401000</t>
  </si>
  <si>
    <t>VNK2400002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</si>
</sst>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42" sqref="A42:I4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223.23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231.55</v>
      </c>
      <c r="I13" s="26">
        <v>42705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1</v>
      </c>
      <c r="H14" s="37">
        <v>753.36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40</v>
      </c>
      <c r="F15" s="24" t="s">
        <v>30</v>
      </c>
      <c r="G15" s="27">
        <v>15</v>
      </c>
      <c r="H15" s="37">
        <v>501</v>
      </c>
      <c r="I15" s="26">
        <v>42705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39</v>
      </c>
      <c r="E16" s="25" t="s">
        <v>41</v>
      </c>
      <c r="F16" s="24" t="s">
        <v>30</v>
      </c>
      <c r="G16" s="27">
        <v>8</v>
      </c>
      <c r="H16" s="37">
        <v>1530.46</v>
      </c>
      <c r="I16" s="26">
        <v>42705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27</v>
      </c>
      <c r="D17" s="24" t="s">
        <v>42</v>
      </c>
      <c r="E17" s="25" t="s">
        <v>43</v>
      </c>
      <c r="F17" s="24" t="s">
        <v>30</v>
      </c>
      <c r="G17" s="27">
        <v>6</v>
      </c>
      <c r="H17" s="37">
        <v>2563.27</v>
      </c>
      <c r="I17" s="26">
        <v>42705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27</v>
      </c>
      <c r="D18" s="24" t="s">
        <v>45</v>
      </c>
      <c r="E18" s="25" t="s">
        <v>46</v>
      </c>
      <c r="F18" s="24" t="s">
        <v>30</v>
      </c>
      <c r="G18" s="27">
        <v>6</v>
      </c>
      <c r="H18" s="37">
        <v>2046.87</v>
      </c>
      <c r="I18" s="26">
        <v>42705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 t="s">
        <v>47</v>
      </c>
      <c r="E19" s="25" t="s">
        <v>48</v>
      </c>
      <c r="F19" s="24" t="s">
        <v>30</v>
      </c>
      <c r="G19" s="27">
        <v>46</v>
      </c>
      <c r="H19" s="37">
        <v>87</v>
      </c>
      <c r="I19" s="26">
        <v>42783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49</v>
      </c>
      <c r="C20" s="24" t="s">
        <v>27</v>
      </c>
      <c r="D20" s="24" t="s">
        <v>47</v>
      </c>
      <c r="E20" s="25" t="s">
        <v>48</v>
      </c>
      <c r="F20" s="24" t="s">
        <v>30</v>
      </c>
      <c r="G20" s="27">
        <v>242</v>
      </c>
      <c r="H20" s="37">
        <v>87</v>
      </c>
      <c r="I20" s="26">
        <v>42789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27</v>
      </c>
      <c r="D21" s="24" t="s">
        <v>50</v>
      </c>
      <c r="E21" s="25" t="s">
        <v>51</v>
      </c>
      <c r="F21" s="24" t="s">
        <v>30</v>
      </c>
      <c r="G21" s="27">
        <v>3</v>
      </c>
      <c r="H21" s="37">
        <v>1179.1300000000001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52</v>
      </c>
      <c r="C22" s="24" t="s">
        <v>27</v>
      </c>
      <c r="D22" s="24" t="s">
        <v>32</v>
      </c>
      <c r="E22" s="25" t="s">
        <v>33</v>
      </c>
      <c r="F22" s="24" t="s">
        <v>30</v>
      </c>
      <c r="G22" s="27">
        <v>2</v>
      </c>
      <c r="H22" s="37">
        <v>231.53</v>
      </c>
      <c r="I22" s="26">
        <v>42705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52</v>
      </c>
      <c r="C23" s="24" t="s">
        <v>27</v>
      </c>
      <c r="D23" s="24" t="s">
        <v>53</v>
      </c>
      <c r="E23" s="25" t="s">
        <v>55</v>
      </c>
      <c r="F23" s="24" t="s">
        <v>30</v>
      </c>
      <c r="G23" s="27">
        <v>2</v>
      </c>
      <c r="H23" s="37">
        <v>56.05</v>
      </c>
      <c r="I23" s="26">
        <v>43283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27</v>
      </c>
      <c r="D24" s="24" t="s">
        <v>54</v>
      </c>
      <c r="E24" s="25" t="s">
        <v>56</v>
      </c>
      <c r="F24" s="24" t="s">
        <v>30</v>
      </c>
      <c r="G24" s="27">
        <v>1</v>
      </c>
      <c r="H24" s="37">
        <v>109.53</v>
      </c>
      <c r="I24" s="26">
        <v>42705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:A35" si="1">ROW(A25)-11</f>
        <v>14</v>
      </c>
      <c r="B25" s="24" t="s">
        <v>52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2</v>
      </c>
      <c r="H25" s="37">
        <v>209.53</v>
      </c>
      <c r="I25" s="26">
        <v>42755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52</v>
      </c>
      <c r="C26" s="24" t="s">
        <v>27</v>
      </c>
      <c r="D26" s="24" t="s">
        <v>57</v>
      </c>
      <c r="E26" s="25" t="s">
        <v>58</v>
      </c>
      <c r="F26" s="24" t="s">
        <v>30</v>
      </c>
      <c r="G26" s="27">
        <v>1</v>
      </c>
      <c r="H26" s="37">
        <v>37.369999999999997</v>
      </c>
      <c r="I26" s="26">
        <v>43283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59</v>
      </c>
      <c r="C27" s="24" t="s">
        <v>27</v>
      </c>
      <c r="D27" s="24" t="s">
        <v>54</v>
      </c>
      <c r="E27" s="25" t="s">
        <v>56</v>
      </c>
      <c r="F27" s="24" t="s">
        <v>30</v>
      </c>
      <c r="G27" s="27">
        <v>1</v>
      </c>
      <c r="H27" s="37">
        <v>82.52</v>
      </c>
      <c r="I27" s="26">
        <v>43283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59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2</v>
      </c>
      <c r="H28" s="37">
        <v>166.59</v>
      </c>
      <c r="I28" s="26">
        <v>43283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60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2</v>
      </c>
      <c r="H29" s="37">
        <v>166.59</v>
      </c>
      <c r="I29" s="26">
        <v>43283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61</v>
      </c>
      <c r="C30" s="24" t="s">
        <v>27</v>
      </c>
      <c r="D30" s="24" t="s">
        <v>62</v>
      </c>
      <c r="E30" s="25" t="s">
        <v>63</v>
      </c>
      <c r="F30" s="24" t="s">
        <v>30</v>
      </c>
      <c r="G30" s="27">
        <v>1</v>
      </c>
      <c r="H30" s="37">
        <v>53168</v>
      </c>
      <c r="I30" s="26">
        <v>41334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64</v>
      </c>
      <c r="C31" s="24" t="s">
        <v>27</v>
      </c>
      <c r="D31" s="24" t="s">
        <v>65</v>
      </c>
      <c r="E31" s="25" t="s">
        <v>67</v>
      </c>
      <c r="F31" s="24" t="s">
        <v>30</v>
      </c>
      <c r="G31" s="27">
        <v>12</v>
      </c>
      <c r="H31" s="37">
        <v>26.47</v>
      </c>
      <c r="I31" s="26">
        <v>43374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64</v>
      </c>
      <c r="C32" s="24" t="s">
        <v>27</v>
      </c>
      <c r="D32" s="24" t="s">
        <v>66</v>
      </c>
      <c r="E32" s="25" t="s">
        <v>68</v>
      </c>
      <c r="F32" s="24" t="s">
        <v>30</v>
      </c>
      <c r="G32" s="27">
        <v>1</v>
      </c>
      <c r="H32" s="37">
        <v>214.85</v>
      </c>
      <c r="I32" s="26">
        <v>43374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64</v>
      </c>
      <c r="C33" s="24" t="s">
        <v>27</v>
      </c>
      <c r="D33" s="24" t="s">
        <v>50</v>
      </c>
      <c r="E33" s="25" t="s">
        <v>51</v>
      </c>
      <c r="F33" s="24" t="s">
        <v>30</v>
      </c>
      <c r="G33" s="27">
        <v>10</v>
      </c>
      <c r="H33" s="37">
        <v>1090.31</v>
      </c>
      <c r="I33" s="26">
        <v>41699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64</v>
      </c>
      <c r="C34" s="24" t="s">
        <v>27</v>
      </c>
      <c r="D34" s="24" t="s">
        <v>69</v>
      </c>
      <c r="E34" s="25" t="s">
        <v>70</v>
      </c>
      <c r="F34" s="24" t="s">
        <v>30</v>
      </c>
      <c r="G34" s="27">
        <v>4</v>
      </c>
      <c r="H34" s="37">
        <v>711.78</v>
      </c>
      <c r="I34" s="26">
        <v>41699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71</v>
      </c>
      <c r="C35" s="24" t="s">
        <v>27</v>
      </c>
      <c r="D35" s="24" t="s">
        <v>50</v>
      </c>
      <c r="E35" s="25" t="s">
        <v>51</v>
      </c>
      <c r="F35" s="24" t="s">
        <v>30</v>
      </c>
      <c r="G35" s="27">
        <v>6</v>
      </c>
      <c r="H35" s="37">
        <v>985.06</v>
      </c>
      <c r="I35" s="26">
        <v>41501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4.25" customHeight="1" x14ac:dyDescent="0.2">
      <c r="A36" s="30"/>
      <c r="B36" s="35" t="s">
        <v>22</v>
      </c>
      <c r="C36" s="31"/>
      <c r="D36" s="31"/>
      <c r="E36" s="32"/>
      <c r="F36" s="36"/>
      <c r="G36" s="36">
        <f>SUM(G12:G35)</f>
        <v>376</v>
      </c>
      <c r="H36" s="33"/>
      <c r="I36" s="34"/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52"/>
      <c r="B37" s="53"/>
      <c r="C37" s="53"/>
      <c r="D37" s="53"/>
      <c r="E37" s="53"/>
      <c r="F37" s="53"/>
      <c r="G37" s="53"/>
      <c r="H37" s="53"/>
      <c r="I37" s="54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9" t="s">
        <v>7</v>
      </c>
      <c r="B38" s="40"/>
      <c r="C38" s="40"/>
      <c r="D38" s="40"/>
      <c r="E38" s="41"/>
      <c r="F38" s="42" t="s">
        <v>13</v>
      </c>
      <c r="G38" s="42"/>
      <c r="H38" s="42"/>
      <c r="I38" s="42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9" t="s">
        <v>8</v>
      </c>
      <c r="B39" s="40"/>
      <c r="C39" s="40"/>
      <c r="D39" s="40"/>
      <c r="E39" s="41"/>
      <c r="F39" s="51" t="s">
        <v>12</v>
      </c>
      <c r="G39" s="51"/>
      <c r="H39" s="51"/>
      <c r="I39" s="51"/>
      <c r="Q39" s="12"/>
    </row>
    <row r="40" spans="1:17" s="4" customFormat="1" ht="33.75" customHeight="1" x14ac:dyDescent="0.25">
      <c r="A40" s="39" t="s">
        <v>14</v>
      </c>
      <c r="B40" s="40"/>
      <c r="C40" s="40"/>
      <c r="D40" s="40"/>
      <c r="E40" s="41"/>
      <c r="F40" s="51" t="s">
        <v>11</v>
      </c>
      <c r="G40" s="51"/>
      <c r="H40" s="51"/>
      <c r="I40" s="51"/>
      <c r="Q40" s="12"/>
    </row>
    <row r="41" spans="1:17" ht="121.5" customHeight="1" x14ac:dyDescent="0.25">
      <c r="A41" s="55" t="s">
        <v>16</v>
      </c>
      <c r="B41" s="56"/>
      <c r="C41" s="56"/>
      <c r="D41" s="56"/>
      <c r="E41" s="57"/>
      <c r="F41" s="58" t="s">
        <v>17</v>
      </c>
      <c r="G41" s="58"/>
      <c r="H41" s="58"/>
      <c r="I41" s="58"/>
    </row>
    <row r="42" spans="1:17" ht="100.5" customHeight="1" x14ac:dyDescent="0.3">
      <c r="A42" s="50"/>
      <c r="B42" s="50"/>
      <c r="C42" s="50"/>
      <c r="D42" s="50"/>
      <c r="E42" s="50"/>
      <c r="F42" s="59"/>
      <c r="G42" s="59"/>
      <c r="H42" s="59"/>
      <c r="I42" s="59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19"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2025-05-21T04:42:39Z</cp:lastPrinted>
  <dcterms:created xsi:type="dcterms:W3CDTF">2016-09-16T10:27:35Z</dcterms:created>
  <dcterms:modified xsi:type="dcterms:W3CDTF">2025-05-21T04:42:43Z</dcterms:modified>
</cp:coreProperties>
</file>